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srv-dc1\users\petrag\Documents\Sklop razpisi 2025\KONČNI\"/>
    </mc:Choice>
  </mc:AlternateContent>
  <xr:revisionPtr revIDLastSave="0" documentId="13_ncr:1_{AFEA157E-8F2B-49EC-BFD3-0A73588995C2}" xr6:coauthVersionLast="47" xr6:coauthVersionMax="47" xr10:uidLastSave="{00000000-0000-0000-0000-000000000000}"/>
  <bookViews>
    <workbookView xWindow="-120" yWindow="-120" windowWidth="29040" windowHeight="15720" xr2:uid="{04AE9F42-EA52-4B13-976F-B641622E7A50}"/>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10" i="1" l="1"/>
  <c r="R11" i="1"/>
  <c r="R13" i="1"/>
  <c r="Q10" i="1"/>
  <c r="Q11" i="1"/>
  <c r="Q12" i="1"/>
  <c r="Q13" i="1"/>
  <c r="Q14" i="1"/>
  <c r="Q9" i="1"/>
  <c r="M10" i="1"/>
  <c r="M11" i="1"/>
  <c r="M12" i="1"/>
  <c r="R12" i="1" s="1"/>
  <c r="M13" i="1"/>
  <c r="M14" i="1"/>
  <c r="R14" i="1" s="1"/>
  <c r="M9" i="1"/>
  <c r="R9" i="1" s="1"/>
  <c r="Q18" i="1" l="1"/>
  <c r="Q17" i="1"/>
</calcChain>
</file>

<file path=xl/sharedStrings.xml><?xml version="1.0" encoding="utf-8"?>
<sst xmlns="http://schemas.openxmlformats.org/spreadsheetml/2006/main" count="147" uniqueCount="48">
  <si>
    <t>LEKARNA BOLNIŠNICE POSTOJNA_x000D_
Prečna 4_x000D_
POSTOJNA</t>
  </si>
  <si>
    <t>Javni razpis: INKONTINENCA</t>
  </si>
  <si>
    <t>Sklop</t>
  </si>
  <si>
    <t>Oznaka razpisne šifre</t>
  </si>
  <si>
    <t>Dolg opis razpisne šifre</t>
  </si>
  <si>
    <t>Količina za razpis</t>
  </si>
  <si>
    <t>EM</t>
  </si>
  <si>
    <t>Najvišja dopustna cena na EM z DDV</t>
  </si>
  <si>
    <t>Dobaviteljeva šifra artikla</t>
  </si>
  <si>
    <t>Kataloška številka</t>
  </si>
  <si>
    <t>Črtna koda artikla</t>
  </si>
  <si>
    <t>Komercialni naziv artikla</t>
  </si>
  <si>
    <t>Cena za EM brez DDV</t>
  </si>
  <si>
    <t>Procent DDV</t>
  </si>
  <si>
    <t>Cena za EM z DDV</t>
  </si>
  <si>
    <t>Število EM v pakiranju</t>
  </si>
  <si>
    <t>Cena pakiranja brez DDV</t>
  </si>
  <si>
    <t>Cena pakiranja z DDV</t>
  </si>
  <si>
    <t>Proizvajalec</t>
  </si>
  <si>
    <t>Komentar dobavitelja</t>
  </si>
  <si>
    <t>3</t>
  </si>
  <si>
    <t>Sklop Inkontinenca</t>
  </si>
  <si>
    <t/>
  </si>
  <si>
    <t>03</t>
  </si>
  <si>
    <t>Inkontinenca</t>
  </si>
  <si>
    <t>03.01</t>
  </si>
  <si>
    <t>03.01.01</t>
  </si>
  <si>
    <t>03.01.01.01</t>
  </si>
  <si>
    <t>03.01.01.01.001</t>
  </si>
  <si>
    <t>KOS</t>
  </si>
  <si>
    <t>03.01.01.01.002</t>
  </si>
  <si>
    <t>03.01.01.01.003</t>
  </si>
  <si>
    <t>03.01.01.01.004</t>
  </si>
  <si>
    <t>03.01.01.01.005</t>
  </si>
  <si>
    <t>1</t>
  </si>
  <si>
    <t>Monofilamentan polipropilenska mrežica je izdelana z edinstevno tehnologijo tkanja brez vozlov (100 % makroporna mrežica), kar omogoča njeno minimalno elastičnost in maksimalno togost,s tem se doseže tako imenovani "shape memory" efekt, kar pomeni, da mrežica pri nategu ohranja prvotno obliko, brez deformacije in raztezanja. Mrežica je obložena s plastično prevleko za lažje drsenje skozi tkivo. V kompletu sta tudi dve posebno zakrivljeni igli, ki omogočata nadzorovano uvajanje skozi obtarutorno membrano (out/in sistem).</t>
  </si>
  <si>
    <t>Sistem je namenjen za operativno zdravljenje zdrsa centralnega in zadnjega kompartmenta vagine, omogoča pričvrstitev mrežice na srkospinozni ligament. Uvaja se skozi rez nožnice, pri tem ni slepega 
prehoda igle in tudi rez na koži ni potreben.
Polipropilenska makroporna monofilmentan mrežica je maksimalno biokompatibilna. V kompletu se nahaja tenek aplikator,ki omogoča nadzorovano pritrditev mrežice na sakrospinozni ligament s pomočjo 
edinstvenega sistem sidranja"Anchorsure".</t>
  </si>
  <si>
    <t>Sistem za operativno zdravljenje ženske stresne urinske inkontinence (SUI), kjer pri vstavitvi ni potreben rez kože, temveč zadostuje samo en vaginalni rez.
Sestava: polipropilenska ( makroporozna monofilamentna ) mrežica. Dolžina mrežice je 11,5 cm s terminalnimi žepi mrežice, ki omogočajo fiksacijo v notranjo obturatorno mišico brez sidra in uporabe igle.
V sredini mrežice se nahaja modra nit, za označevanje pravilne suburetralne postavitve.</t>
  </si>
  <si>
    <t>2</t>
  </si>
  <si>
    <t>Sistem za operativno korekcijo zdrsa sprednje stene nožnice. Sestava: Polipropilenska makroporna monofilamentna mrežica Neopore je maksimalno biokompatibilna. Mrežica ima štiri krake, s pomočjo katerih lahko med operacijo prilagodimo njen položaj. Kraki mrežice so nameščeni skozi obturatorno membrano, kar zagotavlja njeno dolgotrajno stabilnost.
V kompletu sta dva para anatomsko oblikovanih igel, ki omogočajo varen prehod skozi obturatorno membrano.</t>
  </si>
  <si>
    <t>Sistem za operativno zdravljenje zdrsa sprednjega in centralnega kompartmenta nožnice (6-točkovna pritrditev)
Sestava;
Polipropilenska makroporna monofilamentna mrežica Neopore je maksimalno biokompatibilna. Mrežica ima štiri krake, s pomočjo katerih lahko med operacijo prilagodimo njen položaj. Kraki mrežice so nameščeni skozi obturatorno membrano, kar zagotavlja njeno dolgotrajno stabilnost.
V kompletu sta dva para anatomsko oblikovanih igel, ki zagotavljajo varen prehod skozi obturatorno membrano (4-točkovna pritrditev) in tanek aplikator, ki omogoča nadzorovano pritrditev mrežice na sakrospinozni ligament s pomočjo edinstvenega sistema sidranja „Anchorsure“ (peta in šesta točka pritrditve).</t>
  </si>
  <si>
    <t>03.01.01.01.006</t>
  </si>
  <si>
    <t>Sistem za operativno zdravljenje  prolapsa vaginalne stene z laparoskopsko sakrokolpopeksijo.
Sestava: 100% polipropilenska monofilamentna mrežica "Neomesh". Mrežica je enodelna, predhodno lasersko dimenzionirana, brez hrapavih robov. Oblikovanje mrežice  omogoča učinkovito prilagoditev tj. neodvisni sprednji in zadnji zateg med laparoskopsko korekcijo prolapsa.</t>
  </si>
  <si>
    <t>Skupna vrednost glede na planirano količino (brez DDV)</t>
  </si>
  <si>
    <t>Skupna vrednost glede na planirano količino (z DDV)</t>
  </si>
  <si>
    <t>Vrednost sklopa brez DDV</t>
  </si>
  <si>
    <t>Vrednost sklopa z DDV</t>
  </si>
  <si>
    <t>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</si>
</sst>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4" x14ac:knownFonts="1">
    <font>
      <sz val="11"/>
      <color theme="1"/>
      <name val="Calibri"/>
      <family val="2"/>
      <charset val="238"/>
      <scheme val="minor"/>
    </font>
    <font>
      <sz val="11"/>
      <color theme="1"/>
      <name val="Times New Roman"/>
      <family val="1"/>
      <charset val="238"/>
    </font>
    <font>
      <sz val="11"/>
      <name val="Calibri"/>
      <family val="2"/>
      <charset val="238"/>
      <scheme val="minor"/>
    </font>
    <font>
      <sz val="8"/>
      <name val="Calibri"/>
      <family val="2"/>
      <charset val="238"/>
      <scheme val="minor"/>
    </font>
  </fonts>
  <fills count="8">
    <fill>
      <patternFill patternType="none"/>
    </fill>
    <fill>
      <patternFill patternType="gray125"/>
    </fill>
    <fill>
      <patternFill patternType="solid">
        <fgColor rgb="FFCCFFCC"/>
        <bgColor indexed="64"/>
      </patternFill>
    </fill>
    <fill>
      <patternFill patternType="solid">
        <fgColor rgb="FFFFFF99"/>
        <bgColor indexed="64"/>
      </patternFill>
    </fill>
    <fill>
      <patternFill patternType="solid">
        <fgColor rgb="FFFFFFFF"/>
        <bgColor indexed="64"/>
      </patternFill>
    </fill>
    <fill>
      <patternFill patternType="solid">
        <fgColor rgb="FFFFCC99"/>
        <bgColor indexed="64"/>
      </patternFill>
    </fill>
    <fill>
      <patternFill patternType="solid">
        <fgColor theme="5" tint="0.59999389629810485"/>
        <bgColor indexed="64"/>
      </patternFill>
    </fill>
    <fill>
      <patternFill patternType="solid">
        <fgColor rgb="FFFFFF00"/>
        <bgColor indexed="64"/>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rgb="FF000000"/>
      </left>
      <right/>
      <top style="thin">
        <color rgb="FF000000"/>
      </top>
      <bottom/>
      <diagonal/>
    </border>
  </borders>
  <cellStyleXfs count="1">
    <xf numFmtId="0" fontId="0" fillId="0" borderId="0"/>
  </cellStyleXfs>
  <cellXfs count="30">
    <xf numFmtId="0" fontId="0" fillId="0" borderId="0" xfId="0"/>
    <xf numFmtId="49" fontId="0" fillId="2" borderId="1" xfId="0" applyNumberFormat="1" applyFill="1" applyBorder="1" applyAlignment="1">
      <alignment horizontal="left" wrapText="1"/>
    </xf>
    <xf numFmtId="49" fontId="0" fillId="3" borderId="1" xfId="0" applyNumberFormat="1" applyFill="1" applyBorder="1" applyAlignment="1">
      <alignment horizontal="left"/>
    </xf>
    <xf numFmtId="49" fontId="0" fillId="3" borderId="1" xfId="0" applyNumberFormat="1" applyFill="1" applyBorder="1" applyAlignment="1">
      <alignment horizontal="left" wrapText="1"/>
    </xf>
    <xf numFmtId="49" fontId="0" fillId="4" borderId="1" xfId="0" applyNumberFormat="1" applyFill="1" applyBorder="1" applyAlignment="1">
      <alignment horizontal="left"/>
    </xf>
    <xf numFmtId="49" fontId="0" fillId="4" borderId="1" xfId="0" applyNumberFormat="1" applyFill="1" applyBorder="1" applyAlignment="1">
      <alignment horizontal="left" wrapText="1"/>
    </xf>
    <xf numFmtId="49" fontId="0" fillId="4" borderId="1" xfId="0" applyNumberFormat="1" applyFill="1" applyBorder="1" applyAlignment="1">
      <alignment horizontal="right"/>
    </xf>
    <xf numFmtId="164" fontId="0" fillId="4" borderId="1" xfId="0" applyNumberFormat="1" applyFill="1" applyBorder="1" applyAlignment="1">
      <alignment horizontal="right"/>
    </xf>
    <xf numFmtId="49" fontId="0" fillId="4" borderId="1" xfId="0" applyNumberFormat="1" applyFill="1" applyBorder="1" applyAlignment="1" applyProtection="1">
      <alignment horizontal="left"/>
      <protection locked="0"/>
    </xf>
    <xf numFmtId="49" fontId="1" fillId="0" borderId="2" xfId="0" applyNumberFormat="1" applyFont="1" applyBorder="1" applyAlignment="1" applyProtection="1">
      <alignment horizontal="left"/>
      <protection locked="0"/>
    </xf>
    <xf numFmtId="164" fontId="0" fillId="5" borderId="3" xfId="0" applyNumberFormat="1" applyFill="1" applyBorder="1" applyAlignment="1" applyProtection="1">
      <alignment horizontal="right"/>
      <protection locked="0"/>
    </xf>
    <xf numFmtId="49" fontId="0" fillId="3" borderId="4" xfId="0" applyNumberFormat="1" applyFill="1" applyBorder="1" applyAlignment="1">
      <alignment horizontal="left"/>
    </xf>
    <xf numFmtId="0" fontId="0" fillId="0" borderId="2" xfId="0" applyBorder="1"/>
    <xf numFmtId="49" fontId="2" fillId="4" borderId="1" xfId="0" applyNumberFormat="1" applyFont="1" applyFill="1" applyBorder="1" applyAlignment="1">
      <alignment horizontal="right"/>
    </xf>
    <xf numFmtId="49" fontId="0" fillId="4" borderId="3" xfId="0" applyNumberFormat="1" applyFill="1" applyBorder="1" applyAlignment="1">
      <alignment horizontal="left"/>
    </xf>
    <xf numFmtId="49" fontId="0" fillId="4" borderId="4" xfId="0" applyNumberFormat="1" applyFill="1" applyBorder="1" applyAlignment="1">
      <alignment horizontal="right"/>
    </xf>
    <xf numFmtId="49" fontId="0" fillId="4" borderId="4" xfId="0" applyNumberFormat="1" applyFill="1" applyBorder="1" applyAlignment="1">
      <alignment horizontal="left"/>
    </xf>
    <xf numFmtId="164" fontId="0" fillId="4" borderId="4" xfId="0" applyNumberFormat="1" applyFill="1" applyBorder="1" applyAlignment="1">
      <alignment horizontal="right"/>
    </xf>
    <xf numFmtId="49" fontId="0" fillId="4" borderId="4" xfId="0" applyNumberFormat="1" applyFill="1" applyBorder="1" applyAlignment="1" applyProtection="1">
      <alignment horizontal="left"/>
      <protection locked="0"/>
    </xf>
    <xf numFmtId="49" fontId="1" fillId="0" borderId="5" xfId="0" applyNumberFormat="1" applyFont="1" applyBorder="1" applyAlignment="1" applyProtection="1">
      <alignment horizontal="left"/>
      <protection locked="0"/>
    </xf>
    <xf numFmtId="164" fontId="0" fillId="5" borderId="6" xfId="0" applyNumberFormat="1" applyFill="1" applyBorder="1" applyAlignment="1" applyProtection="1">
      <alignment horizontal="right"/>
      <protection locked="0"/>
    </xf>
    <xf numFmtId="0" fontId="0" fillId="0" borderId="5" xfId="0" applyBorder="1"/>
    <xf numFmtId="0" fontId="0" fillId="6" borderId="2" xfId="0" applyFill="1" applyBorder="1"/>
    <xf numFmtId="2" fontId="0" fillId="0" borderId="2" xfId="0" applyNumberFormat="1" applyBorder="1"/>
    <xf numFmtId="49" fontId="0" fillId="0" borderId="2" xfId="0" applyNumberFormat="1" applyBorder="1"/>
    <xf numFmtId="0" fontId="0" fillId="7" borderId="0" xfId="0" applyFill="1"/>
    <xf numFmtId="2" fontId="0" fillId="7" borderId="0" xfId="0" applyNumberFormat="1" applyFill="1"/>
    <xf numFmtId="49" fontId="2" fillId="4" borderId="4" xfId="0" applyNumberFormat="1" applyFont="1" applyFill="1" applyBorder="1" applyAlignment="1">
      <alignment horizontal="left" wrapText="1"/>
    </xf>
    <xf numFmtId="49" fontId="2" fillId="4" borderId="1" xfId="0" applyNumberFormat="1" applyFont="1" applyFill="1" applyBorder="1" applyAlignment="1">
      <alignment horizontal="left" wrapText="1"/>
    </xf>
    <xf numFmtId="0" fontId="2" fillId="0" borderId="2" xfId="0" applyFont="1" applyBorder="1" applyAlignment="1">
      <alignmen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63CB6-3F60-4B8D-9840-2B9E3BBFFAD0}">
  <dimension ref="A1:T18"/>
  <sheetViews>
    <sheetView tabSelected="1" zoomScale="70" zoomScaleNormal="70" workbookViewId="0">
      <pane ySplit="8" topLeftCell="A9" activePane="bottomLeft" state="frozen"/>
      <selection pane="bottomLeft" activeCell="L14" sqref="L14"/>
    </sheetView>
  </sheetViews>
  <sheetFormatPr defaultRowHeight="15" x14ac:dyDescent="0.25"/>
  <cols>
    <col min="2" max="2" width="19.5703125" customWidth="1"/>
    <col min="3" max="3" width="47.5703125" customWidth="1"/>
    <col min="4" max="4" width="14.140625" customWidth="1"/>
    <col min="6" max="6" width="20.42578125" customWidth="1"/>
    <col min="7" max="7" width="16.5703125" customWidth="1"/>
    <col min="8" max="8" width="15.42578125" customWidth="1"/>
    <col min="9" max="9" width="12.5703125" customWidth="1"/>
    <col min="10" max="10" width="13.42578125" customWidth="1"/>
    <col min="11" max="11" width="14" customWidth="1"/>
    <col min="13" max="13" width="11.7109375" customWidth="1"/>
    <col min="14" max="14" width="13.42578125" customWidth="1"/>
    <col min="15" max="16" width="14.7109375" customWidth="1"/>
    <col min="17" max="18" width="14.85546875" customWidth="1"/>
    <col min="19" max="19" width="16.140625" customWidth="1"/>
    <col min="20" max="20" width="12.5703125" customWidth="1"/>
  </cols>
  <sheetData>
    <row r="1" spans="1:20" ht="75" x14ac:dyDescent="0.25">
      <c r="B1" s="1" t="s">
        <v>0</v>
      </c>
      <c r="C1" s="1" t="s">
        <v>1</v>
      </c>
    </row>
    <row r="3" spans="1:20" ht="75" x14ac:dyDescent="0.25">
      <c r="A3" s="1" t="s">
        <v>2</v>
      </c>
      <c r="B3" s="1" t="s">
        <v>3</v>
      </c>
      <c r="C3" s="1" t="s">
        <v>4</v>
      </c>
      <c r="D3" s="1" t="s">
        <v>5</v>
      </c>
      <c r="E3" s="1" t="s">
        <v>6</v>
      </c>
      <c r="F3" s="1" t="s">
        <v>7</v>
      </c>
      <c r="G3" s="1" t="s">
        <v>8</v>
      </c>
      <c r="H3" s="1" t="s">
        <v>9</v>
      </c>
      <c r="I3" s="1" t="s">
        <v>10</v>
      </c>
      <c r="J3" s="1" t="s">
        <v>11</v>
      </c>
      <c r="K3" s="1" t="s">
        <v>12</v>
      </c>
      <c r="L3" s="1" t="s">
        <v>13</v>
      </c>
      <c r="M3" s="1" t="s">
        <v>14</v>
      </c>
      <c r="N3" s="1" t="s">
        <v>15</v>
      </c>
      <c r="O3" s="1" t="s">
        <v>16</v>
      </c>
      <c r="P3" s="1" t="s">
        <v>17</v>
      </c>
      <c r="Q3" s="1" t="s">
        <v>43</v>
      </c>
      <c r="R3" s="1" t="s">
        <v>44</v>
      </c>
      <c r="S3" s="1" t="s">
        <v>18</v>
      </c>
      <c r="T3" s="1" t="s">
        <v>19</v>
      </c>
    </row>
    <row r="4" spans="1:20" x14ac:dyDescent="0.25">
      <c r="A4" s="2" t="s">
        <v>20</v>
      </c>
      <c r="B4" s="2" t="s">
        <v>21</v>
      </c>
      <c r="C4" s="3" t="s">
        <v>22</v>
      </c>
      <c r="D4" s="2" t="s">
        <v>22</v>
      </c>
      <c r="E4" s="2" t="s">
        <v>22</v>
      </c>
      <c r="F4" s="2" t="s">
        <v>22</v>
      </c>
      <c r="G4" s="2" t="s">
        <v>22</v>
      </c>
      <c r="H4" s="2" t="s">
        <v>22</v>
      </c>
      <c r="I4" s="2" t="s">
        <v>22</v>
      </c>
      <c r="J4" s="2" t="s">
        <v>22</v>
      </c>
      <c r="K4" s="2" t="s">
        <v>22</v>
      </c>
      <c r="L4" s="2" t="s">
        <v>22</v>
      </c>
      <c r="M4" s="2" t="s">
        <v>22</v>
      </c>
      <c r="N4" s="2" t="s">
        <v>22</v>
      </c>
      <c r="O4" s="2" t="s">
        <v>22</v>
      </c>
      <c r="P4" s="2" t="s">
        <v>22</v>
      </c>
      <c r="Q4" s="2" t="s">
        <v>22</v>
      </c>
      <c r="R4" s="2"/>
      <c r="S4" s="2" t="s">
        <v>22</v>
      </c>
      <c r="T4" s="2" t="s">
        <v>22</v>
      </c>
    </row>
    <row r="5" spans="1:20" x14ac:dyDescent="0.25">
      <c r="A5" s="2" t="s">
        <v>20</v>
      </c>
      <c r="B5" s="2" t="s">
        <v>23</v>
      </c>
      <c r="C5" s="3" t="s">
        <v>24</v>
      </c>
      <c r="D5" s="2" t="s">
        <v>22</v>
      </c>
      <c r="E5" s="2" t="s">
        <v>22</v>
      </c>
      <c r="F5" s="2" t="s">
        <v>22</v>
      </c>
      <c r="G5" s="2" t="s">
        <v>22</v>
      </c>
      <c r="H5" s="2" t="s">
        <v>22</v>
      </c>
      <c r="I5" s="2" t="s">
        <v>22</v>
      </c>
      <c r="J5" s="2" t="s">
        <v>22</v>
      </c>
      <c r="K5" s="2" t="s">
        <v>22</v>
      </c>
      <c r="L5" s="2" t="s">
        <v>22</v>
      </c>
      <c r="M5" s="2" t="s">
        <v>22</v>
      </c>
      <c r="N5" s="2" t="s">
        <v>22</v>
      </c>
      <c r="O5" s="2" t="s">
        <v>22</v>
      </c>
      <c r="P5" s="2" t="s">
        <v>22</v>
      </c>
      <c r="Q5" s="2" t="s">
        <v>22</v>
      </c>
      <c r="R5" s="2"/>
      <c r="S5" s="2" t="s">
        <v>22</v>
      </c>
      <c r="T5" s="2" t="s">
        <v>22</v>
      </c>
    </row>
    <row r="6" spans="1:20" x14ac:dyDescent="0.25">
      <c r="A6" s="2" t="s">
        <v>20</v>
      </c>
      <c r="B6" s="2" t="s">
        <v>25</v>
      </c>
      <c r="C6" s="3" t="s">
        <v>24</v>
      </c>
      <c r="D6" s="2" t="s">
        <v>22</v>
      </c>
      <c r="E6" s="2" t="s">
        <v>22</v>
      </c>
      <c r="F6" s="2" t="s">
        <v>22</v>
      </c>
      <c r="G6" s="2" t="s">
        <v>22</v>
      </c>
      <c r="H6" s="2" t="s">
        <v>22</v>
      </c>
      <c r="I6" s="2" t="s">
        <v>22</v>
      </c>
      <c r="J6" s="2" t="s">
        <v>22</v>
      </c>
      <c r="K6" s="2" t="s">
        <v>22</v>
      </c>
      <c r="L6" s="2" t="s">
        <v>22</v>
      </c>
      <c r="M6" s="2" t="s">
        <v>22</v>
      </c>
      <c r="N6" s="2" t="s">
        <v>22</v>
      </c>
      <c r="O6" s="2" t="s">
        <v>22</v>
      </c>
      <c r="P6" s="2" t="s">
        <v>22</v>
      </c>
      <c r="Q6" s="2" t="s">
        <v>22</v>
      </c>
      <c r="R6" s="2"/>
      <c r="S6" s="2" t="s">
        <v>22</v>
      </c>
      <c r="T6" s="2" t="s">
        <v>22</v>
      </c>
    </row>
    <row r="7" spans="1:20" x14ac:dyDescent="0.25">
      <c r="A7" s="2" t="s">
        <v>20</v>
      </c>
      <c r="B7" s="2" t="s">
        <v>26</v>
      </c>
      <c r="C7" s="3" t="s">
        <v>24</v>
      </c>
      <c r="D7" s="2" t="s">
        <v>22</v>
      </c>
      <c r="E7" s="2" t="s">
        <v>22</v>
      </c>
      <c r="F7" s="2" t="s">
        <v>22</v>
      </c>
      <c r="G7" s="2" t="s">
        <v>22</v>
      </c>
      <c r="H7" s="2" t="s">
        <v>22</v>
      </c>
      <c r="I7" s="2" t="s">
        <v>22</v>
      </c>
      <c r="J7" s="2" t="s">
        <v>22</v>
      </c>
      <c r="K7" s="2" t="s">
        <v>22</v>
      </c>
      <c r="L7" s="2" t="s">
        <v>22</v>
      </c>
      <c r="M7" s="2" t="s">
        <v>22</v>
      </c>
      <c r="N7" s="2" t="s">
        <v>22</v>
      </c>
      <c r="O7" s="2" t="s">
        <v>22</v>
      </c>
      <c r="P7" s="2" t="s">
        <v>22</v>
      </c>
      <c r="Q7" s="2" t="s">
        <v>22</v>
      </c>
      <c r="R7" s="2"/>
      <c r="S7" s="2" t="s">
        <v>22</v>
      </c>
      <c r="T7" s="2" t="s">
        <v>22</v>
      </c>
    </row>
    <row r="8" spans="1:20" x14ac:dyDescent="0.25">
      <c r="A8" s="2" t="s">
        <v>20</v>
      </c>
      <c r="B8" s="2" t="s">
        <v>27</v>
      </c>
      <c r="C8" s="3" t="s">
        <v>24</v>
      </c>
      <c r="D8" s="2" t="s">
        <v>22</v>
      </c>
      <c r="E8" s="2" t="s">
        <v>22</v>
      </c>
      <c r="F8" s="2" t="s">
        <v>22</v>
      </c>
      <c r="G8" s="2" t="s">
        <v>22</v>
      </c>
      <c r="H8" s="2" t="s">
        <v>22</v>
      </c>
      <c r="I8" s="2" t="s">
        <v>22</v>
      </c>
      <c r="J8" s="2" t="s">
        <v>22</v>
      </c>
      <c r="K8" s="2" t="s">
        <v>22</v>
      </c>
      <c r="L8" s="11" t="s">
        <v>22</v>
      </c>
      <c r="M8" s="11" t="s">
        <v>22</v>
      </c>
      <c r="N8" s="11" t="s">
        <v>22</v>
      </c>
      <c r="O8" s="11" t="s">
        <v>22</v>
      </c>
      <c r="P8" s="11" t="s">
        <v>22</v>
      </c>
      <c r="Q8" s="11" t="s">
        <v>22</v>
      </c>
      <c r="R8" s="11"/>
      <c r="S8" s="11" t="s">
        <v>22</v>
      </c>
      <c r="T8" s="11" t="s">
        <v>22</v>
      </c>
    </row>
    <row r="9" spans="1:20" ht="160.5" customHeight="1" x14ac:dyDescent="0.25">
      <c r="A9" s="4" t="s">
        <v>20</v>
      </c>
      <c r="B9" s="4" t="s">
        <v>28</v>
      </c>
      <c r="C9" s="28" t="s">
        <v>35</v>
      </c>
      <c r="D9" s="13" t="s">
        <v>47</v>
      </c>
      <c r="E9" s="4" t="s">
        <v>29</v>
      </c>
      <c r="F9" s="7"/>
      <c r="G9" s="8"/>
      <c r="H9" s="8"/>
      <c r="I9" s="9"/>
      <c r="J9" s="8"/>
      <c r="K9" s="10"/>
      <c r="L9" s="12"/>
      <c r="M9" s="23">
        <f>K9*(100+L9)*0.01</f>
        <v>0</v>
      </c>
      <c r="N9" s="12"/>
      <c r="O9" s="12"/>
      <c r="P9" s="12"/>
      <c r="Q9" s="24">
        <f>K9*D9</f>
        <v>0</v>
      </c>
      <c r="R9" s="24">
        <f>M9*D9</f>
        <v>0</v>
      </c>
      <c r="S9" s="12"/>
      <c r="T9" s="12"/>
    </row>
    <row r="10" spans="1:20" ht="140.25" customHeight="1" x14ac:dyDescent="0.25">
      <c r="A10" s="4" t="s">
        <v>20</v>
      </c>
      <c r="B10" s="4" t="s">
        <v>30</v>
      </c>
      <c r="C10" s="28" t="s">
        <v>37</v>
      </c>
      <c r="D10" s="13" t="s">
        <v>38</v>
      </c>
      <c r="E10" s="4" t="s">
        <v>29</v>
      </c>
      <c r="F10" s="7"/>
      <c r="G10" s="8"/>
      <c r="H10" s="8"/>
      <c r="I10" s="9"/>
      <c r="J10" s="8"/>
      <c r="K10" s="10"/>
      <c r="L10" s="12"/>
      <c r="M10" s="23">
        <f t="shared" ref="M10:M14" si="0">K10*(100+L10)*0.01</f>
        <v>0</v>
      </c>
      <c r="N10" s="12"/>
      <c r="O10" s="12"/>
      <c r="P10" s="12"/>
      <c r="Q10" s="24">
        <f t="shared" ref="Q10:Q14" si="1">K10*D10</f>
        <v>0</v>
      </c>
      <c r="R10" s="24">
        <f t="shared" ref="R10:R14" si="2">M10*D10</f>
        <v>0</v>
      </c>
      <c r="S10" s="12"/>
      <c r="T10" s="12"/>
    </row>
    <row r="11" spans="1:20" ht="156" customHeight="1" x14ac:dyDescent="0.25">
      <c r="A11" s="4" t="s">
        <v>20</v>
      </c>
      <c r="B11" s="4" t="s">
        <v>31</v>
      </c>
      <c r="C11" s="28" t="s">
        <v>36</v>
      </c>
      <c r="D11" s="6" t="s">
        <v>34</v>
      </c>
      <c r="E11" s="4" t="s">
        <v>29</v>
      </c>
      <c r="F11" s="7"/>
      <c r="G11" s="8"/>
      <c r="H11" s="8"/>
      <c r="I11" s="9"/>
      <c r="J11" s="8"/>
      <c r="K11" s="10"/>
      <c r="L11" s="12"/>
      <c r="M11" s="23">
        <f t="shared" si="0"/>
        <v>0</v>
      </c>
      <c r="N11" s="12"/>
      <c r="O11" s="12"/>
      <c r="P11" s="12"/>
      <c r="Q11" s="24">
        <f t="shared" si="1"/>
        <v>0</v>
      </c>
      <c r="R11" s="24">
        <f t="shared" si="2"/>
        <v>0</v>
      </c>
      <c r="S11" s="12"/>
      <c r="T11" s="12"/>
    </row>
    <row r="12" spans="1:20" ht="147" customHeight="1" x14ac:dyDescent="0.25">
      <c r="A12" s="4" t="s">
        <v>20</v>
      </c>
      <c r="B12" s="4" t="s">
        <v>32</v>
      </c>
      <c r="C12" s="5" t="s">
        <v>39</v>
      </c>
      <c r="D12" s="6">
        <v>1</v>
      </c>
      <c r="E12" s="4" t="s">
        <v>29</v>
      </c>
      <c r="F12" s="7"/>
      <c r="G12" s="8"/>
      <c r="H12" s="8"/>
      <c r="I12" s="9"/>
      <c r="J12" s="8"/>
      <c r="K12" s="10"/>
      <c r="L12" s="12"/>
      <c r="M12" s="23">
        <f t="shared" si="0"/>
        <v>0</v>
      </c>
      <c r="N12" s="12"/>
      <c r="O12" s="12"/>
      <c r="P12" s="12"/>
      <c r="Q12" s="24">
        <f t="shared" si="1"/>
        <v>0</v>
      </c>
      <c r="R12" s="24">
        <f t="shared" si="2"/>
        <v>0</v>
      </c>
      <c r="S12" s="12"/>
      <c r="T12" s="12"/>
    </row>
    <row r="13" spans="1:20" ht="244.5" customHeight="1" x14ac:dyDescent="0.25">
      <c r="A13" s="4" t="s">
        <v>20</v>
      </c>
      <c r="B13" s="4" t="s">
        <v>33</v>
      </c>
      <c r="C13" s="27" t="s">
        <v>40</v>
      </c>
      <c r="D13" s="15" t="s">
        <v>34</v>
      </c>
      <c r="E13" s="16" t="s">
        <v>29</v>
      </c>
      <c r="F13" s="17"/>
      <c r="G13" s="18"/>
      <c r="H13" s="18"/>
      <c r="I13" s="19"/>
      <c r="J13" s="18"/>
      <c r="K13" s="20"/>
      <c r="L13" s="12"/>
      <c r="M13" s="23">
        <f t="shared" si="0"/>
        <v>0</v>
      </c>
      <c r="N13" s="21"/>
      <c r="O13" s="21"/>
      <c r="P13" s="21"/>
      <c r="Q13" s="24">
        <f t="shared" si="1"/>
        <v>0</v>
      </c>
      <c r="R13" s="24">
        <f t="shared" si="2"/>
        <v>0</v>
      </c>
      <c r="S13" s="21"/>
      <c r="T13" s="21"/>
    </row>
    <row r="14" spans="1:20" ht="132.75" customHeight="1" x14ac:dyDescent="0.25">
      <c r="A14" s="4" t="s">
        <v>20</v>
      </c>
      <c r="B14" s="14" t="s">
        <v>41</v>
      </c>
      <c r="C14" s="29" t="s">
        <v>42</v>
      </c>
      <c r="D14" s="12">
        <v>10</v>
      </c>
      <c r="E14" s="12" t="s">
        <v>29</v>
      </c>
      <c r="F14" s="12"/>
      <c r="G14" s="12"/>
      <c r="H14" s="12"/>
      <c r="I14" s="12"/>
      <c r="J14" s="12"/>
      <c r="K14" s="22"/>
      <c r="L14" s="12"/>
      <c r="M14" s="23">
        <f t="shared" si="0"/>
        <v>0</v>
      </c>
      <c r="N14" s="12"/>
      <c r="O14" s="12"/>
      <c r="P14" s="12"/>
      <c r="Q14" s="24">
        <f t="shared" si="1"/>
        <v>0</v>
      </c>
      <c r="R14" s="24">
        <f t="shared" si="2"/>
        <v>0</v>
      </c>
      <c r="S14" s="12"/>
      <c r="T14" s="12"/>
    </row>
    <row r="17" spans="15:17" x14ac:dyDescent="0.25">
      <c r="O17" s="25" t="s">
        <v>45</v>
      </c>
      <c r="P17" s="25"/>
      <c r="Q17" s="26">
        <f>SUM(Q9:Q14)</f>
        <v>0</v>
      </c>
    </row>
    <row r="18" spans="15:17" x14ac:dyDescent="0.25">
      <c r="O18" s="25" t="s">
        <v>46</v>
      </c>
      <c r="P18" s="25"/>
      <c r="Q18" s="26">
        <f>SUM(R9:R14)</f>
        <v>0</v>
      </c>
    </row>
  </sheetData>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Fajdiga Štefančič</dc:creator>
  <cp:lastModifiedBy>Petra Gostiša</cp:lastModifiedBy>
  <dcterms:created xsi:type="dcterms:W3CDTF">2020-02-19T11:33:57Z</dcterms:created>
  <dcterms:modified xsi:type="dcterms:W3CDTF">2024-07-25T10:37:01Z</dcterms:modified>
</cp:coreProperties>
</file>